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Дзержинс.д.4!$A$1:$I$92</definedName>
  </definedNames>
  <calcPr calcId="152511"/>
</workbook>
</file>

<file path=xl/calcChain.xml><?xml version="1.0" encoding="utf-8"?>
<calcChain xmlns="http://schemas.openxmlformats.org/spreadsheetml/2006/main">
  <c r="H85" i="1" l="1"/>
  <c r="E68" i="1"/>
  <c r="E47" i="1"/>
  <c r="E44" i="1"/>
  <c r="E42" i="1"/>
  <c r="E41" i="1"/>
  <c r="E37" i="1"/>
  <c r="E38" i="1"/>
  <c r="E39" i="1" s="1"/>
  <c r="E36" i="1"/>
  <c r="E35" i="1"/>
  <c r="E30" i="1"/>
  <c r="E29" i="1"/>
  <c r="F29" i="1" s="1"/>
  <c r="H29" i="1" s="1"/>
  <c r="I29" i="1" s="1"/>
  <c r="E28" i="1"/>
  <c r="E73" i="1"/>
  <c r="E74" i="1"/>
  <c r="E53" i="1"/>
  <c r="E63" i="1"/>
  <c r="F63" i="1" s="1"/>
  <c r="H63" i="1" s="1"/>
  <c r="I63" i="1" s="1"/>
  <c r="E57" i="1"/>
  <c r="E59" i="1"/>
  <c r="E58" i="1"/>
  <c r="E56" i="1"/>
  <c r="E55" i="1"/>
  <c r="E54" i="1"/>
  <c r="F54" i="1" s="1"/>
  <c r="H54" i="1" s="1"/>
  <c r="I54" i="1" s="1"/>
  <c r="E52" i="1"/>
  <c r="E51" i="1"/>
  <c r="E50" i="1"/>
  <c r="E43" i="1"/>
  <c r="D28" i="1"/>
  <c r="G75" i="1"/>
  <c r="F70" i="1"/>
  <c r="H70" i="1" s="1"/>
  <c r="I70" i="1" s="1"/>
  <c r="F47" i="1"/>
  <c r="H47" i="1" s="1"/>
  <c r="I47" i="1" s="1"/>
  <c r="D41" i="1" l="1"/>
  <c r="F37" i="1"/>
  <c r="H37" i="1" s="1"/>
  <c r="I37" i="1" s="1"/>
  <c r="F38" i="1"/>
  <c r="H38" i="1" s="1"/>
  <c r="F39" i="1"/>
  <c r="F65" i="1"/>
  <c r="H65" i="1" s="1"/>
  <c r="E64" i="1"/>
  <c r="F61" i="1"/>
  <c r="H61" i="1" s="1"/>
  <c r="F30" i="1"/>
  <c r="H30" i="1" s="1"/>
  <c r="I30" i="1" s="1"/>
  <c r="I38" i="1" l="1"/>
  <c r="I65" i="1"/>
  <c r="H39" i="1"/>
  <c r="I39" i="1" s="1"/>
  <c r="I61" i="1"/>
  <c r="F32" i="1" l="1"/>
  <c r="F73" i="1"/>
  <c r="F69" i="1"/>
  <c r="F62" i="1"/>
  <c r="F60" i="1"/>
  <c r="F52" i="1"/>
  <c r="F46" i="1"/>
  <c r="F64" i="1"/>
  <c r="H64" i="1" s="1"/>
  <c r="I64" i="1" s="1"/>
  <c r="F56" i="1"/>
  <c r="F58" i="1"/>
  <c r="F55" i="1"/>
  <c r="F57" i="1"/>
  <c r="F59" i="1"/>
  <c r="F53" i="1"/>
  <c r="F51" i="1"/>
  <c r="H51" i="1" s="1"/>
  <c r="F50" i="1"/>
  <c r="F74" i="1"/>
  <c r="F68" i="1"/>
  <c r="D35" i="1"/>
  <c r="F35" i="1" s="1"/>
  <c r="D36" i="1"/>
  <c r="F36" i="1" s="1"/>
  <c r="E75" i="1"/>
  <c r="F75" i="1" s="1"/>
  <c r="F28" i="1" l="1"/>
  <c r="H68" i="1"/>
  <c r="H75" i="1"/>
  <c r="I75" i="1" s="1"/>
  <c r="I51" i="1"/>
  <c r="H36" i="1"/>
  <c r="I36" i="1" s="1"/>
  <c r="D42" i="1"/>
  <c r="F42" i="1" s="1"/>
  <c r="H62" i="1"/>
  <c r="I62" i="1" s="1"/>
  <c r="H59" i="1"/>
  <c r="I59" i="1" s="1"/>
  <c r="H52" i="1"/>
  <c r="I52" i="1" s="1"/>
  <c r="H53" i="1" l="1"/>
  <c r="I85" i="1"/>
  <c r="D43" i="1"/>
  <c r="F43" i="1" s="1"/>
  <c r="F41" i="1"/>
  <c r="H43" i="1" l="1"/>
  <c r="I43" i="1" s="1"/>
  <c r="H28" i="1"/>
  <c r="I28" i="1" s="1"/>
  <c r="H45" i="1"/>
  <c r="I45" i="1" s="1"/>
  <c r="I53" i="1"/>
  <c r="H69" i="1"/>
  <c r="I69" i="1" s="1"/>
  <c r="F72" i="1" l="1"/>
  <c r="H72" i="1" s="1"/>
  <c r="I72" i="1" s="1"/>
  <c r="H88" i="1"/>
  <c r="H56" i="1" l="1"/>
  <c r="I56" i="1" s="1"/>
  <c r="H32" i="1"/>
  <c r="I32" i="1" s="1"/>
  <c r="H74" i="1"/>
  <c r="I74" i="1" s="1"/>
  <c r="D44" i="1"/>
  <c r="F44" i="1" s="1"/>
  <c r="H46" i="1"/>
  <c r="I46" i="1" s="1"/>
  <c r="H60" i="1"/>
  <c r="I60" i="1" s="1"/>
  <c r="H55" i="1" l="1"/>
  <c r="I55" i="1" s="1"/>
  <c r="H73" i="1" l="1"/>
  <c r="I73" i="1" s="1"/>
  <c r="H50" i="1" l="1"/>
  <c r="I50" i="1" s="1"/>
  <c r="H58" i="1"/>
  <c r="I58" i="1" s="1"/>
  <c r="I68" i="1"/>
  <c r="H41" i="1"/>
  <c r="I41" i="1" s="1"/>
  <c r="H35" i="1"/>
  <c r="I35" i="1" s="1"/>
  <c r="H57" i="1"/>
  <c r="I57" i="1" s="1"/>
  <c r="H44" i="1"/>
  <c r="I44" i="1" s="1"/>
  <c r="H42" i="1"/>
  <c r="I42" i="1" s="1"/>
  <c r="I87" i="1" l="1"/>
  <c r="H87" i="1"/>
  <c r="H89" i="1" s="1"/>
  <c r="H90" i="1" l="1"/>
</calcChain>
</file>

<file path=xl/sharedStrings.xml><?xml version="1.0" encoding="utf-8"?>
<sst xmlns="http://schemas.openxmlformats.org/spreadsheetml/2006/main" count="176" uniqueCount="147">
  <si>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</si>
  <si>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</si>
  <si>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</si>
  <si>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</si>
  <si>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</si>
  <si>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</si>
  <si>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</si>
  <si>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</si>
  <si>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</si>
  <si>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</si>
  <si>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</si>
  <si>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</si>
  <si>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</si>
  <si>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</si>
  <si>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</si>
  <si>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</si>
  <si>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</si>
  <si>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</si>
  <si>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</si>
  <si>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</si>
  <si>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</si>
  <si>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</si>
  <si>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</si>
  <si>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</si>
  <si>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</si>
  <si>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</si>
  <si>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</si>
  <si>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</si>
  <si>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</si>
  <si>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</si>
  <si>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</si>
  <si>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</si>
  <si>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</si>
  <si>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</si>
  <si>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</si>
  <si>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</si>
  <si>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</si>
  <si>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</si>
  <si>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</si>
  <si>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</si>
  <si>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</si>
  <si>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</si>
  <si>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</si>
  <si>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</si>
  <si>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</si>
  <si>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</si>
  <si>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</si>
  <si>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</si>
  <si>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</si>
  <si>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</si>
  <si>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</si>
  <si>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</si>
  <si>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</si>
  <si>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</si>
  <si>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</si>
  <si>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</si>
  <si>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</si>
  <si>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</si>
  <si>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</si>
  <si>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</si>
  <si>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</si>
  <si>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</si>
  <si>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</si>
  <si>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</si>
  <si>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</si>
  <si>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</si>
  <si>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</si>
  <si>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</si>
  <si>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</si>
  <si>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</si>
  <si>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</si>
  <si>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</si>
  <si>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</si>
  <si>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</si>
  <si>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</si>
  <si>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</si>
  <si>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</si>
  <si>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</si>
  <si>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</si>
  <si>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</si>
  <si>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</si>
  <si>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</si>
  <si>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</si>
  <si>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</si>
  <si>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</si>
  <si>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</si>
  <si>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</si>
  <si>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</si>
  <si>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</si>
  <si>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</si>
  <si>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</si>
  <si>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</si>
  <si>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</si>
  <si>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</si>
  <si>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</si>
  <si>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</si>
  <si>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</si>
  <si>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</si>
  <si>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</si>
  <si>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</si>
  <si>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</si>
  <si>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</si>
  <si>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</si>
  <si>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</si>
  <si>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>Снятие показаний эл.счетчика коммунального назначения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</si>
  <si>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</si>
  <si>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</si>
  <si>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</si>
  <si>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</si>
  <si>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</si>
  <si>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</si>
  <si>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</si>
  <si>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</si>
  <si>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</si>
  <si>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</si>
  <si>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</si>
  <si>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</si>
  <si>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</si>
  <si>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</si>
  <si>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</si>
  <si>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</si>
  <si>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</si>
  <si>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</si>
  <si>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</si>
  <si>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</si>
  <si>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Подметание свежего снега с усовершенствованием покрытием (крыльца+вх.пл)</t>
  </si>
  <si>
    <t>Сдвигание снега по территории 1 класса с усовершенствованным покрытием (крыльца+вх.пл)</t>
  </si>
  <si>
    <t xml:space="preserve">Уборка территории от случайного  мусора </t>
  </si>
  <si>
    <t>42-010</t>
  </si>
  <si>
    <t>Осмотр каменных конструкций</t>
  </si>
  <si>
    <t xml:space="preserve"> Осмотр  дымовентиляционных оголовков  в зимнее время</t>
  </si>
  <si>
    <t>Очистка кровли, козырьков, оголовков дымоходов и ветканалов от наледи и снега</t>
  </si>
  <si>
    <t xml:space="preserve">Озерная </t>
  </si>
  <si>
    <t>22</t>
  </si>
  <si>
    <t>2000</t>
  </si>
  <si>
    <t>Влажное подметание лестничных площадок и маршей</t>
  </si>
  <si>
    <t>Мытье лестничных площадок и маршей  при количестве этажей 2-5</t>
  </si>
  <si>
    <t>33-054</t>
  </si>
  <si>
    <t xml:space="preserve">Техническое обслуживание ГРЩ 5-этажных жилых домов </t>
  </si>
  <si>
    <t>Подметание территории 1 класса с усовершенствованным покрытием (крыльц и вх.площадок)</t>
  </si>
  <si>
    <t>Уборка территории от случайного мусора,( проезжая часть, тротуар, крыоьца, вх.пл)</t>
  </si>
  <si>
    <t>к постановлению</t>
  </si>
  <si>
    <t>администрации МОГО "Ухта"</t>
  </si>
  <si>
    <t>Приложение № 9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</si>
  <si>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</si>
  <si>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22 по ул. Озерная в г. Ухта</t>
  </si>
  <si>
    <t>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</si>
</sst>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5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4" xfId="10" applyFont="1" applyFill="1" applyBorder="1" applyAlignment="1" applyProtection="1">
      <alignment horizontal="center" vertical="center" wrapText="1"/>
      <protection hidden="1"/>
    </xf>
    <xf numFmtId="2" fontId="17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0" fontId="22" fillId="0" borderId="0" xfId="0" applyFont="1"/>
    <xf numFmtId="0" fontId="9" fillId="0" borderId="3" xfId="0" applyFont="1" applyFill="1" applyBorder="1" applyAlignment="1">
      <alignment horizontal="left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9" fillId="0" borderId="3" xfId="10" applyFont="1" applyFill="1" applyBorder="1" applyAlignment="1" applyProtection="1">
      <alignment horizontal="center" vertical="top" wrapText="1"/>
      <protection hidden="1"/>
    </xf>
    <xf numFmtId="49" fontId="17" fillId="4" borderId="3" xfId="10" applyNumberFormat="1" applyFont="1" applyFill="1" applyBorder="1" applyAlignment="1" applyProtection="1">
      <alignment horizontal="left" vertical="top" wrapText="1"/>
      <protection hidden="1"/>
    </xf>
    <xf numFmtId="2" fontId="17" fillId="4" borderId="3" xfId="10" applyNumberFormat="1" applyFont="1" applyFill="1" applyBorder="1" applyAlignment="1" applyProtection="1">
      <alignment horizontal="center" vertical="top" wrapText="1"/>
      <protection hidden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19" xfId="10" applyFont="1" applyFill="1" applyBorder="1" applyAlignment="1" applyProtection="1">
      <alignment horizontal="center" vertical="center" wrapText="1"/>
      <protection hidden="1"/>
    </xf>
    <xf numFmtId="49" fontId="17" fillId="4" borderId="20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20" xfId="10" applyNumberFormat="1" applyFont="1" applyFill="1" applyBorder="1" applyAlignment="1" applyProtection="1">
      <alignment horizontal="center" vertical="center" wrapText="1"/>
      <protection hidden="1"/>
    </xf>
    <xf numFmtId="165" fontId="17" fillId="0" borderId="21" xfId="0" applyNumberFormat="1" applyFont="1" applyFill="1" applyBorder="1" applyAlignment="1">
      <alignment horizontal="center" vertical="center" wrapText="1"/>
    </xf>
    <xf numFmtId="2" fontId="17" fillId="0" borderId="22" xfId="0" applyNumberFormat="1" applyFont="1" applyFill="1" applyBorder="1" applyAlignment="1">
      <alignment horizontal="center" vertical="center" wrapText="1"/>
    </xf>
    <xf numFmtId="164" fontId="17" fillId="0" borderId="6" xfId="10" applyNumberFormat="1" applyFont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17" xfId="10" applyFont="1" applyFill="1" applyBorder="1" applyAlignment="1" applyProtection="1">
      <alignment horizontal="center" vertical="center" wrapText="1"/>
      <protection hidden="1"/>
    </xf>
    <xf numFmtId="49" fontId="17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10" applyNumberFormat="1" applyFont="1" applyFill="1" applyBorder="1" applyAlignment="1" applyProtection="1">
      <alignment horizontal="center" vertical="center" wrapText="1"/>
      <protection hidden="1"/>
    </xf>
    <xf numFmtId="165" fontId="17" fillId="0" borderId="0" xfId="0" applyNumberFormat="1" applyFont="1" applyFill="1" applyBorder="1" applyAlignment="1">
      <alignment horizontal="center" vertical="center" wrapText="1"/>
    </xf>
    <xf numFmtId="164" fontId="17" fillId="0" borderId="7" xfId="10" applyNumberFormat="1" applyFont="1" applyBorder="1" applyAlignment="1">
      <alignment horizontal="center" vertical="center"/>
    </xf>
    <xf numFmtId="2" fontId="17" fillId="0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0" applyFont="1" applyFill="1" applyBorder="1" applyAlignment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center" vertical="center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/>
    <xf numFmtId="0" fontId="17" fillId="4" borderId="0" xfId="10" applyFont="1" applyFill="1" applyBorder="1" applyAlignment="1" applyProtection="1">
      <alignment horizontal="center" vertical="center" wrapText="1"/>
      <protection hidden="1"/>
    </xf>
    <xf numFmtId="2" fontId="17" fillId="4" borderId="0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>
      <alignment horizontal="center" vertical="center" wrapText="1"/>
    </xf>
    <xf numFmtId="2" fontId="17" fillId="2" borderId="12" xfId="0" applyNumberFormat="1" applyFont="1" applyFill="1" applyBorder="1" applyAlignment="1">
      <alignment horizontal="center" vertical="center" wrapText="1"/>
    </xf>
    <xf numFmtId="164" fontId="18" fillId="0" borderId="13" xfId="10" applyNumberFormat="1" applyFont="1" applyBorder="1" applyAlignment="1">
      <alignment horizontal="center" vertical="center"/>
    </xf>
    <xf numFmtId="0" fontId="23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48" zoomScale="60" zoomScaleNormal="90" workbookViewId="0">
      <selection activeCell="H20" sqref="H20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3" customWidth="1"/>
  </cols>
  <sheetData>
    <row r="1" spans="1:9" ht="0.75" customHeight="1" x14ac:dyDescent="0.25">
      <c r="C1" s="127"/>
      <c r="D1" s="127"/>
      <c r="E1" s="127"/>
      <c r="F1" s="127"/>
      <c r="G1" s="127"/>
      <c r="H1" s="127"/>
      <c r="I1" s="127"/>
    </row>
    <row r="2" spans="1:9" ht="16.5" hidden="1" customHeight="1" x14ac:dyDescent="0.25">
      <c r="A2" s="1"/>
      <c r="B2" s="2"/>
      <c r="C2" s="123"/>
      <c r="D2" s="128"/>
      <c r="E2" s="128"/>
      <c r="F2" s="128"/>
      <c r="G2" s="128"/>
      <c r="H2" s="128"/>
      <c r="I2" s="128"/>
    </row>
    <row r="3" spans="1:9" ht="17.100000000000001" customHeight="1" x14ac:dyDescent="0.25">
      <c r="A3" s="1"/>
      <c r="B3" s="2"/>
      <c r="C3" s="124"/>
      <c r="D3" s="126"/>
      <c r="E3" s="126"/>
      <c r="F3" s="154" t="s">
        <v>143</v>
      </c>
      <c r="G3" s="154"/>
      <c r="H3" s="154"/>
      <c r="I3" s="154"/>
    </row>
    <row r="4" spans="1:9" ht="17.100000000000001" customHeight="1" x14ac:dyDescent="0.25">
      <c r="A4" s="1"/>
      <c r="B4" s="2"/>
      <c r="C4" s="124"/>
      <c r="D4" s="126"/>
      <c r="E4" s="126"/>
      <c r="F4" s="154" t="s">
        <v>141</v>
      </c>
      <c r="G4" s="154"/>
      <c r="H4" s="154"/>
      <c r="I4" s="154"/>
    </row>
    <row r="5" spans="1:9" ht="17.100000000000001" customHeight="1" x14ac:dyDescent="0.25">
      <c r="A5" s="1"/>
      <c r="B5" s="2"/>
      <c r="C5" s="124"/>
      <c r="D5" s="126"/>
      <c r="E5" s="126"/>
      <c r="F5" s="154" t="s">
        <v>142</v>
      </c>
      <c r="G5" s="154"/>
      <c r="H5" s="154"/>
      <c r="I5" s="154"/>
    </row>
    <row r="6" spans="1:9" ht="15.75" customHeight="1" x14ac:dyDescent="0.25">
      <c r="A6" s="1"/>
      <c r="B6" s="2"/>
      <c r="C6" s="123"/>
      <c r="D6" s="123"/>
      <c r="E6" s="123"/>
      <c r="F6" s="155" t="s">
        <v>146</v>
      </c>
      <c r="G6" s="155"/>
      <c r="H6" s="155"/>
      <c r="I6" s="155"/>
    </row>
    <row r="7" spans="1:9" ht="16.5" hidden="1" customHeight="1" x14ac:dyDescent="0.25">
      <c r="A7" s="1"/>
      <c r="B7" s="2"/>
      <c r="C7" s="127"/>
      <c r="D7" s="127"/>
      <c r="E7" s="127"/>
      <c r="F7" s="127"/>
      <c r="G7" s="127"/>
      <c r="H7" s="127"/>
      <c r="I7" s="127"/>
    </row>
    <row r="8" spans="1:9" ht="15" hidden="1" customHeight="1" x14ac:dyDescent="0.25">
      <c r="A8" s="1"/>
      <c r="B8" s="2"/>
      <c r="C8" s="123"/>
      <c r="D8" s="125"/>
      <c r="E8" s="125"/>
      <c r="F8" s="125"/>
      <c r="G8" s="125"/>
      <c r="H8" s="125"/>
      <c r="I8" s="125"/>
    </row>
    <row r="9" spans="1:9" ht="15" customHeight="1" x14ac:dyDescent="0.3">
      <c r="A9" s="1"/>
      <c r="B9" s="2"/>
      <c r="C9" s="21"/>
      <c r="D9" s="21"/>
      <c r="E9" s="21"/>
      <c r="F9" s="21"/>
      <c r="G9" s="21"/>
      <c r="H9" s="21"/>
      <c r="I9" s="21"/>
    </row>
    <row r="10" spans="1:9" ht="15" customHeight="1" x14ac:dyDescent="0.3">
      <c r="A10" s="1"/>
      <c r="B10" s="24" t="s">
        <v>23</v>
      </c>
      <c r="C10" s="133" t="s">
        <v>132</v>
      </c>
      <c r="D10" s="134"/>
      <c r="E10" s="135"/>
      <c r="F10" s="21"/>
      <c r="G10" s="21"/>
      <c r="H10" s="21"/>
      <c r="I10" s="21"/>
    </row>
    <row r="11" spans="1:9" ht="15" customHeight="1" x14ac:dyDescent="0.3">
      <c r="A11" s="1"/>
      <c r="B11" s="24" t="s">
        <v>24</v>
      </c>
      <c r="C11" s="136" t="s">
        <v>133</v>
      </c>
      <c r="D11" s="137"/>
      <c r="E11" s="138"/>
      <c r="F11" s="21"/>
      <c r="G11" s="21"/>
      <c r="H11" s="21"/>
      <c r="I11" s="21"/>
    </row>
    <row r="12" spans="1:9" ht="15" customHeight="1" x14ac:dyDescent="0.3">
      <c r="A12" s="1"/>
      <c r="B12" s="24" t="s">
        <v>25</v>
      </c>
      <c r="C12" s="136" t="s">
        <v>134</v>
      </c>
      <c r="D12" s="137"/>
      <c r="E12" s="138"/>
      <c r="F12" s="21"/>
      <c r="G12" s="21"/>
      <c r="H12" s="21"/>
      <c r="I12" s="21"/>
    </row>
    <row r="13" spans="1:9" ht="15" customHeight="1" x14ac:dyDescent="0.3">
      <c r="A13" s="1"/>
      <c r="B13" s="24" t="s">
        <v>26</v>
      </c>
      <c r="C13" s="133"/>
      <c r="D13" s="134"/>
      <c r="E13" s="135"/>
      <c r="F13" s="21"/>
      <c r="G13" s="21"/>
      <c r="H13" s="21"/>
      <c r="I13" s="21"/>
    </row>
    <row r="14" spans="1:9" ht="15" customHeight="1" x14ac:dyDescent="0.3">
      <c r="A14" s="1"/>
      <c r="B14" s="24" t="s">
        <v>27</v>
      </c>
      <c r="C14" s="133">
        <v>5</v>
      </c>
      <c r="D14" s="134"/>
      <c r="E14" s="135"/>
      <c r="F14" s="21"/>
      <c r="G14" s="21"/>
      <c r="H14" s="21"/>
      <c r="I14" s="21"/>
    </row>
    <row r="15" spans="1:9" ht="15" customHeight="1" x14ac:dyDescent="0.3">
      <c r="A15" s="1"/>
      <c r="B15" s="24" t="s">
        <v>28</v>
      </c>
      <c r="C15" s="133">
        <v>3</v>
      </c>
      <c r="D15" s="134"/>
      <c r="E15" s="135"/>
      <c r="F15" s="21"/>
      <c r="G15" s="21"/>
      <c r="H15" s="21"/>
      <c r="I15" s="21"/>
    </row>
    <row r="16" spans="1:9" ht="15" customHeight="1" x14ac:dyDescent="0.3">
      <c r="A16" s="1"/>
      <c r="B16" s="24" t="s">
        <v>98</v>
      </c>
      <c r="C16" s="133">
        <v>45</v>
      </c>
      <c r="D16" s="134"/>
      <c r="E16" s="135"/>
      <c r="F16" s="21"/>
      <c r="G16" s="21"/>
      <c r="H16" s="21"/>
      <c r="I16" s="21"/>
    </row>
    <row r="17" spans="1:9" ht="15" customHeight="1" x14ac:dyDescent="0.3">
      <c r="A17" s="1"/>
      <c r="B17" s="24" t="s">
        <v>29</v>
      </c>
      <c r="C17" s="151">
        <v>2703.5</v>
      </c>
      <c r="D17" s="152"/>
      <c r="E17" s="153"/>
      <c r="F17" s="21"/>
      <c r="G17" s="21"/>
      <c r="H17" s="21"/>
      <c r="I17" s="21"/>
    </row>
    <row r="18" spans="1:9" ht="15" customHeight="1" x14ac:dyDescent="0.25">
      <c r="A18" s="1"/>
      <c r="B18" s="24" t="s">
        <v>41</v>
      </c>
      <c r="C18" s="139">
        <v>1597.3</v>
      </c>
      <c r="D18" s="139"/>
      <c r="E18" s="139"/>
      <c r="F18" s="38"/>
      <c r="G18" s="14"/>
      <c r="H18" s="4"/>
      <c r="I18" s="19"/>
    </row>
    <row r="19" spans="1:9" ht="15" customHeight="1" x14ac:dyDescent="0.25">
      <c r="A19" s="1"/>
      <c r="B19" s="24" t="s">
        <v>42</v>
      </c>
      <c r="C19" s="145"/>
      <c r="D19" s="145"/>
      <c r="E19" s="145"/>
      <c r="F19" s="38"/>
      <c r="G19" s="14"/>
      <c r="H19" s="4"/>
      <c r="I19" s="19"/>
    </row>
    <row r="20" spans="1:9" ht="28.5" customHeight="1" x14ac:dyDescent="0.25">
      <c r="A20" s="1"/>
      <c r="B20" s="24" t="s">
        <v>58</v>
      </c>
      <c r="C20" s="139">
        <v>259.89999999999998</v>
      </c>
      <c r="D20" s="139"/>
      <c r="E20" s="139"/>
      <c r="F20" s="38"/>
      <c r="G20" s="14"/>
      <c r="H20" s="4"/>
      <c r="I20" s="19"/>
    </row>
    <row r="21" spans="1:9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140" t="s">
        <v>144</v>
      </c>
      <c r="B22" s="140"/>
      <c r="C22" s="140"/>
      <c r="D22" s="140"/>
      <c r="E22" s="140"/>
      <c r="F22" s="140"/>
      <c r="G22" s="140"/>
      <c r="H22" s="140"/>
      <c r="I22" s="140"/>
    </row>
    <row r="23" spans="1:9" ht="15" customHeight="1" x14ac:dyDescent="0.25">
      <c r="A23" s="140" t="s">
        <v>145</v>
      </c>
      <c r="B23" s="140"/>
      <c r="C23" s="140"/>
      <c r="D23" s="140"/>
      <c r="E23" s="140"/>
      <c r="F23" s="140"/>
      <c r="G23" s="140"/>
      <c r="H23" s="140"/>
      <c r="I23" s="140"/>
    </row>
    <row r="24" spans="1:9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60</v>
      </c>
      <c r="G25" s="5" t="s">
        <v>5</v>
      </c>
      <c r="H25" s="6" t="s">
        <v>61</v>
      </c>
      <c r="I25" s="39" t="s">
        <v>6</v>
      </c>
    </row>
    <row r="26" spans="1:9" ht="15" customHeight="1" x14ac:dyDescent="0.25">
      <c r="A26" s="1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5">
        <v>7</v>
      </c>
      <c r="H26" s="8">
        <v>8</v>
      </c>
      <c r="I26" s="40">
        <v>9</v>
      </c>
    </row>
    <row r="27" spans="1:9" s="19" customFormat="1" ht="15" customHeight="1" x14ac:dyDescent="0.25">
      <c r="A27" s="144" t="s">
        <v>7</v>
      </c>
      <c r="B27" s="144"/>
      <c r="C27" s="144"/>
      <c r="D27" s="144"/>
      <c r="E27" s="144"/>
      <c r="F27" s="144"/>
      <c r="G27" s="144"/>
      <c r="H27" s="144"/>
      <c r="I27" s="144"/>
    </row>
    <row r="28" spans="1:9" s="19" customFormat="1" ht="31.5" customHeight="1" x14ac:dyDescent="0.25">
      <c r="A28" s="69" t="s">
        <v>43</v>
      </c>
      <c r="B28" s="26" t="s">
        <v>135</v>
      </c>
      <c r="C28" s="69" t="s">
        <v>8</v>
      </c>
      <c r="D28" s="69">
        <f>3*52</f>
        <v>156</v>
      </c>
      <c r="E28" s="69">
        <f>216.7/100</f>
        <v>2.1669999999999998</v>
      </c>
      <c r="F28" s="69">
        <f>D28*E28</f>
        <v>338.05199999999996</v>
      </c>
      <c r="G28" s="30">
        <v>247.67</v>
      </c>
      <c r="H28" s="27">
        <f>G28*F28</f>
        <v>83725.338839999982</v>
      </c>
      <c r="I28" s="28">
        <f>H28/C17/12</f>
        <v>2.5807699537636393</v>
      </c>
    </row>
    <row r="29" spans="1:9" s="20" customFormat="1" ht="25.5" customHeight="1" x14ac:dyDescent="0.2">
      <c r="A29" s="74" t="s">
        <v>44</v>
      </c>
      <c r="B29" s="75" t="s">
        <v>136</v>
      </c>
      <c r="C29" s="76" t="s">
        <v>8</v>
      </c>
      <c r="D29" s="69">
        <v>12</v>
      </c>
      <c r="E29" s="77">
        <f>216.7/100</f>
        <v>2.1669999999999998</v>
      </c>
      <c r="F29" s="69">
        <f>D29*E29</f>
        <v>26.003999999999998</v>
      </c>
      <c r="G29" s="30">
        <v>643.5</v>
      </c>
      <c r="H29" s="28">
        <f>G29*F29</f>
        <v>16733.573999999997</v>
      </c>
      <c r="I29" s="28">
        <f>H29/12/C17</f>
        <v>0.51579970408729414</v>
      </c>
    </row>
    <row r="30" spans="1:9" s="20" customFormat="1" ht="18.75" customHeight="1" x14ac:dyDescent="0.2">
      <c r="A30" s="69" t="s">
        <v>96</v>
      </c>
      <c r="B30" s="26" t="s">
        <v>97</v>
      </c>
      <c r="C30" s="69" t="s">
        <v>8</v>
      </c>
      <c r="D30" s="69">
        <v>12</v>
      </c>
      <c r="E30" s="77">
        <f>(10*3*3)/100</f>
        <v>0.9</v>
      </c>
      <c r="F30" s="69">
        <f>D30*E30</f>
        <v>10.8</v>
      </c>
      <c r="G30" s="30">
        <v>307.72000000000003</v>
      </c>
      <c r="H30" s="28">
        <f>G30*F30</f>
        <v>3323.3760000000007</v>
      </c>
      <c r="I30" s="28">
        <f>H30/12/C17</f>
        <v>0.10244054004068801</v>
      </c>
    </row>
    <row r="31" spans="1:9" s="20" customFormat="1" ht="20.25" customHeight="1" x14ac:dyDescent="0.2">
      <c r="A31" s="69"/>
      <c r="B31" s="26"/>
      <c r="C31" s="69"/>
      <c r="D31" s="69"/>
      <c r="E31" s="77"/>
      <c r="F31" s="69"/>
      <c r="G31" s="30"/>
      <c r="H31" s="28"/>
      <c r="I31" s="28"/>
    </row>
    <row r="32" spans="1:9" s="20" customFormat="1" ht="20.25" customHeight="1" x14ac:dyDescent="0.2">
      <c r="A32" s="69"/>
      <c r="B32" s="26" t="s">
        <v>45</v>
      </c>
      <c r="C32" s="69" t="s">
        <v>10</v>
      </c>
      <c r="D32" s="78" t="s">
        <v>95</v>
      </c>
      <c r="E32" s="28">
        <v>100</v>
      </c>
      <c r="F32" s="28">
        <f>E32*12</f>
        <v>1200</v>
      </c>
      <c r="G32" s="28">
        <v>2.4500000000000002</v>
      </c>
      <c r="H32" s="28">
        <f>F32*G32</f>
        <v>2940</v>
      </c>
      <c r="I32" s="28">
        <f>H32/12/C17</f>
        <v>9.062326613648973E-2</v>
      </c>
    </row>
    <row r="33" spans="1:9" s="3" customFormat="1" ht="19.5" customHeight="1" x14ac:dyDescent="0.25">
      <c r="A33" s="131" t="s">
        <v>11</v>
      </c>
      <c r="B33" s="132"/>
      <c r="C33" s="132"/>
      <c r="D33" s="132"/>
      <c r="E33" s="132"/>
      <c r="F33" s="132"/>
      <c r="G33" s="132"/>
      <c r="H33" s="70"/>
      <c r="I33" s="70"/>
    </row>
    <row r="34" spans="1:9" s="3" customFormat="1" ht="15" customHeight="1" x14ac:dyDescent="0.25">
      <c r="A34" s="131" t="s">
        <v>66</v>
      </c>
      <c r="B34" s="132"/>
      <c r="C34" s="132"/>
      <c r="D34" s="132"/>
      <c r="E34" s="132"/>
      <c r="F34" s="132"/>
      <c r="G34" s="132"/>
      <c r="H34" s="41"/>
      <c r="I34" s="70"/>
    </row>
    <row r="35" spans="1:9" s="20" customFormat="1" ht="39" customHeight="1" x14ac:dyDescent="0.2">
      <c r="A35" s="31" t="s">
        <v>83</v>
      </c>
      <c r="B35" s="72" t="s">
        <v>139</v>
      </c>
      <c r="C35" s="31" t="s">
        <v>12</v>
      </c>
      <c r="D35" s="31">
        <f>26</f>
        <v>26</v>
      </c>
      <c r="E35" s="35">
        <f>22.3/1000</f>
        <v>2.23E-2</v>
      </c>
      <c r="F35" s="32">
        <f>D35*E35</f>
        <v>0.57979999999999998</v>
      </c>
      <c r="G35" s="30">
        <v>500.37</v>
      </c>
      <c r="H35" s="27">
        <f>ROUND(F35*G35,2)</f>
        <v>290.11</v>
      </c>
      <c r="I35" s="33">
        <f>H35/12/C17</f>
        <v>8.9424203193391276E-3</v>
      </c>
    </row>
    <row r="36" spans="1:9" s="20" customFormat="1" ht="21" customHeight="1" x14ac:dyDescent="0.2">
      <c r="A36" s="73" t="s">
        <v>83</v>
      </c>
      <c r="B36" s="72" t="s">
        <v>84</v>
      </c>
      <c r="C36" s="31" t="s">
        <v>8</v>
      </c>
      <c r="D36" s="31">
        <f>6</f>
        <v>6</v>
      </c>
      <c r="E36" s="35">
        <f>106.4/100</f>
        <v>1.0640000000000001</v>
      </c>
      <c r="F36" s="32">
        <f>D36*E36</f>
        <v>6.3840000000000003</v>
      </c>
      <c r="G36" s="30">
        <v>365.26</v>
      </c>
      <c r="H36" s="27">
        <f>F36*G36</f>
        <v>2331.8198400000001</v>
      </c>
      <c r="I36" s="33">
        <f>H36/12/C17</f>
        <v>7.1876574810430929E-2</v>
      </c>
    </row>
    <row r="37" spans="1:9" s="20" customFormat="1" ht="30" customHeight="1" x14ac:dyDescent="0.2">
      <c r="A37" s="73" t="s">
        <v>108</v>
      </c>
      <c r="B37" s="72" t="s">
        <v>140</v>
      </c>
      <c r="C37" s="31" t="s">
        <v>12</v>
      </c>
      <c r="D37" s="31">
        <v>26</v>
      </c>
      <c r="E37" s="35">
        <f>300/1000</f>
        <v>0.3</v>
      </c>
      <c r="F37" s="32">
        <f>D37*E37</f>
        <v>7.8</v>
      </c>
      <c r="G37" s="30">
        <v>220.16324846675167</v>
      </c>
      <c r="H37" s="27">
        <f>F37*G37</f>
        <v>1717.273338040663</v>
      </c>
      <c r="I37" s="33">
        <f>H37/12/C17</f>
        <v>5.2933645830733705E-2</v>
      </c>
    </row>
    <row r="38" spans="1:9" s="20" customFormat="1" ht="15.75" customHeight="1" x14ac:dyDescent="0.2">
      <c r="A38" s="73" t="s">
        <v>109</v>
      </c>
      <c r="B38" s="72" t="s">
        <v>110</v>
      </c>
      <c r="C38" s="31" t="s">
        <v>12</v>
      </c>
      <c r="D38" s="31" t="s">
        <v>21</v>
      </c>
      <c r="E38" s="35">
        <f>100/1000</f>
        <v>0.1</v>
      </c>
      <c r="F38" s="32">
        <f>E38*3</f>
        <v>0.30000000000000004</v>
      </c>
      <c r="G38" s="30">
        <v>990.71</v>
      </c>
      <c r="H38" s="27">
        <f>F38*G38</f>
        <v>297.21300000000008</v>
      </c>
      <c r="I38" s="33">
        <f>H38/12/C17</f>
        <v>9.1613648973552821E-3</v>
      </c>
    </row>
    <row r="39" spans="1:9" s="20" customFormat="1" ht="19.5" customHeight="1" x14ac:dyDescent="0.2">
      <c r="A39" s="69" t="s">
        <v>106</v>
      </c>
      <c r="B39" s="26" t="s">
        <v>107</v>
      </c>
      <c r="C39" s="69" t="s">
        <v>12</v>
      </c>
      <c r="D39" s="69" t="s">
        <v>21</v>
      </c>
      <c r="E39" s="35">
        <f>E38</f>
        <v>0.1</v>
      </c>
      <c r="F39" s="28">
        <f>E39*3</f>
        <v>0.30000000000000004</v>
      </c>
      <c r="G39" s="30">
        <v>660.47563056191257</v>
      </c>
      <c r="H39" s="28">
        <f>F39*G39</f>
        <v>198.14268916857381</v>
      </c>
      <c r="I39" s="29">
        <f>H39/12/C17</f>
        <v>6.1075978413344979E-3</v>
      </c>
    </row>
    <row r="40" spans="1:9" s="3" customFormat="1" ht="15" customHeight="1" x14ac:dyDescent="0.25">
      <c r="A40" s="129" t="s">
        <v>67</v>
      </c>
      <c r="B40" s="130"/>
      <c r="C40" s="130"/>
      <c r="D40" s="130"/>
      <c r="E40" s="130"/>
      <c r="F40" s="130"/>
      <c r="G40" s="130"/>
      <c r="H40" s="34"/>
      <c r="I40" s="34"/>
    </row>
    <row r="41" spans="1:9" s="20" customFormat="1" ht="34.5" customHeight="1" x14ac:dyDescent="0.2">
      <c r="A41" s="79" t="s">
        <v>46</v>
      </c>
      <c r="B41" s="26" t="s">
        <v>125</v>
      </c>
      <c r="C41" s="69" t="s">
        <v>12</v>
      </c>
      <c r="D41" s="69">
        <f>5*26</f>
        <v>130</v>
      </c>
      <c r="E41" s="35">
        <f>(22.3)/1000</f>
        <v>2.23E-2</v>
      </c>
      <c r="F41" s="28">
        <f>D41*E41</f>
        <v>2.899</v>
      </c>
      <c r="G41" s="30">
        <v>495.36</v>
      </c>
      <c r="H41" s="32">
        <f>F41*G41</f>
        <v>1436.04864</v>
      </c>
      <c r="I41" s="29">
        <f>H41/12/C17</f>
        <v>4.426510819308304E-2</v>
      </c>
    </row>
    <row r="42" spans="1:9" s="20" customFormat="1" ht="39" customHeight="1" x14ac:dyDescent="0.2">
      <c r="A42" s="79" t="s">
        <v>111</v>
      </c>
      <c r="B42" s="80" t="s">
        <v>126</v>
      </c>
      <c r="C42" s="69" t="s">
        <v>12</v>
      </c>
      <c r="D42" s="31">
        <f>2*26</f>
        <v>52</v>
      </c>
      <c r="E42" s="35">
        <f>(57)/1000</f>
        <v>5.7000000000000002E-2</v>
      </c>
      <c r="F42" s="28">
        <f>D42*E42</f>
        <v>2.964</v>
      </c>
      <c r="G42" s="30">
        <v>2969.63</v>
      </c>
      <c r="H42" s="32">
        <f>F42*G42</f>
        <v>8801.9833199999994</v>
      </c>
      <c r="I42" s="29">
        <f>H42/12/C17</f>
        <v>0.27131444793785831</v>
      </c>
    </row>
    <row r="43" spans="1:9" s="20" customFormat="1" ht="17.25" customHeight="1" x14ac:dyDescent="0.2">
      <c r="A43" s="79" t="s">
        <v>47</v>
      </c>
      <c r="B43" s="80" t="s">
        <v>73</v>
      </c>
      <c r="C43" s="69" t="s">
        <v>12</v>
      </c>
      <c r="D43" s="31">
        <f>6</f>
        <v>6</v>
      </c>
      <c r="E43" s="77">
        <f>106.4/1000</f>
        <v>0.10640000000000001</v>
      </c>
      <c r="F43" s="28">
        <f>D43*E43</f>
        <v>0.63840000000000008</v>
      </c>
      <c r="G43" s="30">
        <v>2969.63</v>
      </c>
      <c r="H43" s="32">
        <f>F43*G43</f>
        <v>1895.8117920000002</v>
      </c>
      <c r="I43" s="29">
        <f>H43/12/C17</f>
        <v>5.8436958017384875E-2</v>
      </c>
    </row>
    <row r="44" spans="1:9" s="20" customFormat="1" ht="15" customHeight="1" x14ac:dyDescent="0.2">
      <c r="A44" s="69" t="s">
        <v>48</v>
      </c>
      <c r="B44" s="26" t="s">
        <v>85</v>
      </c>
      <c r="C44" s="69" t="s">
        <v>12</v>
      </c>
      <c r="D44" s="69">
        <f>2*26</f>
        <v>52</v>
      </c>
      <c r="E44" s="28">
        <f>67/1000</f>
        <v>6.7000000000000004E-2</v>
      </c>
      <c r="F44" s="28">
        <f>D44*E44</f>
        <v>3.484</v>
      </c>
      <c r="G44" s="30">
        <v>605.44000000000005</v>
      </c>
      <c r="H44" s="28">
        <f>F44*G44</f>
        <v>2109.3529600000002</v>
      </c>
      <c r="I44" s="29">
        <f>H44/12/C17</f>
        <v>6.5019202268664075E-2</v>
      </c>
    </row>
    <row r="45" spans="1:9" s="17" customFormat="1" ht="15" customHeight="1" x14ac:dyDescent="0.2">
      <c r="A45" s="79"/>
      <c r="B45" s="81" t="s">
        <v>14</v>
      </c>
      <c r="C45" s="79" t="s">
        <v>9</v>
      </c>
      <c r="D45" s="79"/>
      <c r="E45" s="82"/>
      <c r="F45" s="82">
        <v>2</v>
      </c>
      <c r="G45" s="83">
        <v>286.67</v>
      </c>
      <c r="H45" s="82">
        <f>F45*G45</f>
        <v>573.34</v>
      </c>
      <c r="I45" s="29">
        <f>H45/12/C17</f>
        <v>1.76727698662228E-2</v>
      </c>
    </row>
    <row r="46" spans="1:9" s="17" customFormat="1" ht="22.5" customHeight="1" x14ac:dyDescent="0.2">
      <c r="A46" s="69"/>
      <c r="B46" s="26" t="s">
        <v>62</v>
      </c>
      <c r="C46" s="69" t="s">
        <v>13</v>
      </c>
      <c r="D46" s="69" t="s">
        <v>21</v>
      </c>
      <c r="E46" s="84">
        <v>2</v>
      </c>
      <c r="F46" s="28">
        <f>E46</f>
        <v>2</v>
      </c>
      <c r="G46" s="83">
        <v>1782.05</v>
      </c>
      <c r="H46" s="28">
        <f>G46*F46</f>
        <v>3564.1</v>
      </c>
      <c r="I46" s="29">
        <f>H46/12/C17</f>
        <v>0.10986067443437519</v>
      </c>
    </row>
    <row r="47" spans="1:9" s="17" customFormat="1" ht="26.25" customHeight="1" x14ac:dyDescent="0.2">
      <c r="A47" s="69" t="s">
        <v>124</v>
      </c>
      <c r="B47" s="26" t="s">
        <v>127</v>
      </c>
      <c r="C47" s="69" t="s">
        <v>12</v>
      </c>
      <c r="D47" s="69">
        <v>26</v>
      </c>
      <c r="E47" s="28">
        <f>300/1000</f>
        <v>0.3</v>
      </c>
      <c r="F47" s="28">
        <f>D47*E47</f>
        <v>7.8</v>
      </c>
      <c r="G47" s="83">
        <v>62.54</v>
      </c>
      <c r="H47" s="28">
        <f>F47*G47</f>
        <v>487.81199999999995</v>
      </c>
      <c r="I47" s="29">
        <f>H47/12/C17</f>
        <v>1.503643425189569E-2</v>
      </c>
    </row>
    <row r="48" spans="1:9" s="3" customFormat="1" ht="20.25" customHeight="1" x14ac:dyDescent="0.25">
      <c r="A48" s="131" t="s">
        <v>16</v>
      </c>
      <c r="B48" s="132"/>
      <c r="C48" s="132"/>
      <c r="D48" s="132"/>
      <c r="E48" s="132"/>
      <c r="F48" s="132"/>
      <c r="G48" s="132"/>
      <c r="H48" s="70"/>
      <c r="I48" s="70"/>
    </row>
    <row r="49" spans="1:11" s="3" customFormat="1" ht="15" customHeight="1" x14ac:dyDescent="0.25">
      <c r="A49" s="131" t="s">
        <v>57</v>
      </c>
      <c r="B49" s="132"/>
      <c r="C49" s="132"/>
      <c r="D49" s="132"/>
      <c r="E49" s="132"/>
      <c r="F49" s="132"/>
      <c r="G49" s="132"/>
      <c r="H49" s="70"/>
      <c r="I49" s="70"/>
    </row>
    <row r="50" spans="1:11" s="20" customFormat="1" ht="15" customHeight="1" x14ac:dyDescent="0.2">
      <c r="A50" s="85" t="s">
        <v>71</v>
      </c>
      <c r="B50" s="86" t="s">
        <v>72</v>
      </c>
      <c r="C50" s="87" t="s">
        <v>12</v>
      </c>
      <c r="D50" s="79">
        <v>2</v>
      </c>
      <c r="E50" s="88">
        <f>1510.4/1000</f>
        <v>1.5104000000000002</v>
      </c>
      <c r="F50" s="89">
        <f t="shared" ref="F50:F62" si="0">D50*E50</f>
        <v>3.0208000000000004</v>
      </c>
      <c r="G50" s="90">
        <v>1007.66</v>
      </c>
      <c r="H50" s="82">
        <f t="shared" ref="H50:H60" si="1">F50*G50</f>
        <v>3043.9393280000004</v>
      </c>
      <c r="I50" s="91">
        <f>H50/12/C17</f>
        <v>9.3827116947167263E-2</v>
      </c>
    </row>
    <row r="51" spans="1:11" s="20" customFormat="1" ht="15" customHeight="1" x14ac:dyDescent="0.2">
      <c r="A51" s="92" t="s">
        <v>89</v>
      </c>
      <c r="B51" s="93" t="s">
        <v>90</v>
      </c>
      <c r="C51" s="94" t="s">
        <v>91</v>
      </c>
      <c r="D51" s="69">
        <v>1</v>
      </c>
      <c r="E51" s="77">
        <f>1190/100</f>
        <v>11.9</v>
      </c>
      <c r="F51" s="28">
        <f t="shared" si="0"/>
        <v>11.9</v>
      </c>
      <c r="G51" s="30">
        <v>104.22</v>
      </c>
      <c r="H51" s="28">
        <f>F51*G51</f>
        <v>1240.2180000000001</v>
      </c>
      <c r="I51" s="29">
        <f>H51/12/C17</f>
        <v>3.8228777510634367E-2</v>
      </c>
    </row>
    <row r="52" spans="1:11" s="20" customFormat="1" ht="15" customHeight="1" x14ac:dyDescent="0.2">
      <c r="A52" s="95" t="s">
        <v>74</v>
      </c>
      <c r="B52" s="96" t="s">
        <v>75</v>
      </c>
      <c r="C52" s="97" t="s">
        <v>12</v>
      </c>
      <c r="D52" s="31">
        <v>2</v>
      </c>
      <c r="E52" s="98">
        <f>77.3/1000</f>
        <v>7.7299999999999994E-2</v>
      </c>
      <c r="F52" s="27">
        <f t="shared" si="0"/>
        <v>0.15459999999999999</v>
      </c>
      <c r="G52" s="99">
        <v>829.46</v>
      </c>
      <c r="H52" s="27">
        <f>F52*G52</f>
        <v>128.23451599999999</v>
      </c>
      <c r="I52" s="33">
        <f>H52/12/C17</f>
        <v>3.9527315208680103E-3</v>
      </c>
    </row>
    <row r="53" spans="1:11" s="20" customFormat="1" ht="15" customHeight="1" x14ac:dyDescent="0.2">
      <c r="A53" s="69" t="s">
        <v>49</v>
      </c>
      <c r="B53" s="26" t="s">
        <v>31</v>
      </c>
      <c r="C53" s="69" t="s">
        <v>12</v>
      </c>
      <c r="D53" s="69">
        <v>1</v>
      </c>
      <c r="E53" s="100">
        <f>(C17*0.5)/1000</f>
        <v>1.35175</v>
      </c>
      <c r="F53" s="32">
        <f t="shared" si="0"/>
        <v>1.35175</v>
      </c>
      <c r="G53" s="30">
        <v>829.46</v>
      </c>
      <c r="H53" s="32">
        <f t="shared" si="1"/>
        <v>1121.2225550000001</v>
      </c>
      <c r="I53" s="29">
        <f>H53/12/C17</f>
        <v>3.4560833333333332E-2</v>
      </c>
    </row>
    <row r="54" spans="1:11" s="20" customFormat="1" ht="15" customHeight="1" x14ac:dyDescent="0.2">
      <c r="A54" s="69" t="s">
        <v>128</v>
      </c>
      <c r="B54" s="26" t="s">
        <v>129</v>
      </c>
      <c r="C54" s="69" t="s">
        <v>12</v>
      </c>
      <c r="D54" s="69">
        <v>1</v>
      </c>
      <c r="E54" s="100">
        <f>1726.2/1000</f>
        <v>1.7262</v>
      </c>
      <c r="F54" s="32">
        <f>D54*E54</f>
        <v>1.7262</v>
      </c>
      <c r="G54" s="30">
        <v>868.54</v>
      </c>
      <c r="H54" s="32">
        <f>F54*G54</f>
        <v>1499.2737479999998</v>
      </c>
      <c r="I54" s="29">
        <f>H54/12/C17</f>
        <v>4.6213974107638243E-2</v>
      </c>
    </row>
    <row r="55" spans="1:11" s="20" customFormat="1" ht="27.75" customHeight="1" x14ac:dyDescent="0.2">
      <c r="A55" s="69" t="s">
        <v>50</v>
      </c>
      <c r="B55" s="26" t="s">
        <v>82</v>
      </c>
      <c r="C55" s="69" t="s">
        <v>12</v>
      </c>
      <c r="D55" s="69">
        <v>2</v>
      </c>
      <c r="E55" s="101">
        <f>789.3/1000</f>
        <v>0.7893</v>
      </c>
      <c r="F55" s="32">
        <f t="shared" si="0"/>
        <v>1.5786</v>
      </c>
      <c r="G55" s="30">
        <v>1770.28</v>
      </c>
      <c r="H55" s="32">
        <f t="shared" si="1"/>
        <v>2794.5640079999998</v>
      </c>
      <c r="I55" s="29">
        <f>H55/12/C17</f>
        <v>8.6140312187904564E-2</v>
      </c>
    </row>
    <row r="56" spans="1:11" s="20" customFormat="1" ht="26.25" customHeight="1" x14ac:dyDescent="0.2">
      <c r="A56" s="69" t="s">
        <v>63</v>
      </c>
      <c r="B56" s="26" t="s">
        <v>99</v>
      </c>
      <c r="C56" s="69" t="s">
        <v>12</v>
      </c>
      <c r="D56" s="69">
        <v>2</v>
      </c>
      <c r="E56" s="101">
        <f>C17/1000</f>
        <v>2.7035</v>
      </c>
      <c r="F56" s="32">
        <f t="shared" si="0"/>
        <v>5.407</v>
      </c>
      <c r="G56" s="30">
        <v>1770.28</v>
      </c>
      <c r="H56" s="32">
        <f t="shared" si="1"/>
        <v>9571.9039599999996</v>
      </c>
      <c r="I56" s="29">
        <f>H56/12/C17</f>
        <v>0.29504666666666662</v>
      </c>
    </row>
    <row r="57" spans="1:11" s="20" customFormat="1" ht="15" customHeight="1" x14ac:dyDescent="0.2">
      <c r="A57" s="69" t="s">
        <v>51</v>
      </c>
      <c r="B57" s="26" t="s">
        <v>17</v>
      </c>
      <c r="C57" s="69" t="s">
        <v>18</v>
      </c>
      <c r="D57" s="79">
        <v>2</v>
      </c>
      <c r="E57" s="100">
        <f>2/100</f>
        <v>0.02</v>
      </c>
      <c r="F57" s="32">
        <f t="shared" si="0"/>
        <v>0.04</v>
      </c>
      <c r="G57" s="30">
        <v>8245.07</v>
      </c>
      <c r="H57" s="32">
        <f t="shared" si="1"/>
        <v>329.80279999999999</v>
      </c>
      <c r="I57" s="29">
        <f>H57/12/C17</f>
        <v>1.0165920720054251E-2</v>
      </c>
      <c r="K57" s="22"/>
    </row>
    <row r="58" spans="1:11" s="20" customFormat="1" ht="27.75" customHeight="1" x14ac:dyDescent="0.2">
      <c r="A58" s="102" t="s">
        <v>52</v>
      </c>
      <c r="B58" s="103" t="s">
        <v>32</v>
      </c>
      <c r="C58" s="104" t="s">
        <v>12</v>
      </c>
      <c r="D58" s="69">
        <v>1</v>
      </c>
      <c r="E58" s="28">
        <f>789.3/1000</f>
        <v>0.7893</v>
      </c>
      <c r="F58" s="32">
        <f t="shared" si="0"/>
        <v>0.7893</v>
      </c>
      <c r="G58" s="30">
        <v>1770.28</v>
      </c>
      <c r="H58" s="32">
        <f t="shared" si="1"/>
        <v>1397.2820039999999</v>
      </c>
      <c r="I58" s="29">
        <f>H58/12/C17</f>
        <v>4.3070156093952282E-2</v>
      </c>
      <c r="K58" s="22"/>
    </row>
    <row r="59" spans="1:11" s="20" customFormat="1" ht="29.25" customHeight="1" x14ac:dyDescent="0.2">
      <c r="A59" s="102" t="s">
        <v>76</v>
      </c>
      <c r="B59" s="103" t="s">
        <v>77</v>
      </c>
      <c r="C59" s="104" t="s">
        <v>78</v>
      </c>
      <c r="D59" s="69">
        <v>1</v>
      </c>
      <c r="E59" s="28">
        <f>15/100</f>
        <v>0.15</v>
      </c>
      <c r="F59" s="32">
        <f t="shared" si="0"/>
        <v>0.15</v>
      </c>
      <c r="G59" s="30">
        <v>3983.12</v>
      </c>
      <c r="H59" s="32">
        <f t="shared" si="1"/>
        <v>597.46799999999996</v>
      </c>
      <c r="I59" s="29">
        <f>H59/12/C17</f>
        <v>1.8416497133345661E-2</v>
      </c>
      <c r="K59" s="22"/>
    </row>
    <row r="60" spans="1:11" s="20" customFormat="1" ht="15" customHeight="1" x14ac:dyDescent="0.2">
      <c r="A60" s="69" t="s">
        <v>53</v>
      </c>
      <c r="B60" s="26" t="s">
        <v>19</v>
      </c>
      <c r="C60" s="69" t="s">
        <v>15</v>
      </c>
      <c r="D60" s="69">
        <v>3</v>
      </c>
      <c r="E60" s="28">
        <v>90</v>
      </c>
      <c r="F60" s="32">
        <f t="shared" si="0"/>
        <v>270</v>
      </c>
      <c r="G60" s="30">
        <v>81.72</v>
      </c>
      <c r="H60" s="28">
        <f t="shared" si="1"/>
        <v>22064.400000000001</v>
      </c>
      <c r="I60" s="29">
        <f>H60/12/C17</f>
        <v>0.68011836508230072</v>
      </c>
    </row>
    <row r="61" spans="1:11" s="20" customFormat="1" ht="15" customHeight="1" x14ac:dyDescent="0.2">
      <c r="A61" s="69" t="s">
        <v>100</v>
      </c>
      <c r="B61" s="26" t="s">
        <v>102</v>
      </c>
      <c r="C61" s="69" t="s">
        <v>101</v>
      </c>
      <c r="D61" s="69">
        <v>4</v>
      </c>
      <c r="E61" s="28">
        <v>45</v>
      </c>
      <c r="F61" s="32">
        <f>D61*E61</f>
        <v>180</v>
      </c>
      <c r="G61" s="30">
        <v>175.59</v>
      </c>
      <c r="H61" s="28">
        <f>F61*G61</f>
        <v>31606.2</v>
      </c>
      <c r="I61" s="29">
        <f>H61/12/C17</f>
        <v>0.97423710005548358</v>
      </c>
    </row>
    <row r="62" spans="1:11" s="20" customFormat="1" ht="29.25" customHeight="1" x14ac:dyDescent="0.2">
      <c r="A62" s="69" t="s">
        <v>79</v>
      </c>
      <c r="B62" s="26" t="s">
        <v>80</v>
      </c>
      <c r="C62" s="69" t="s">
        <v>81</v>
      </c>
      <c r="D62" s="78">
        <v>2</v>
      </c>
      <c r="E62" s="28">
        <v>15</v>
      </c>
      <c r="F62" s="28">
        <f t="shared" si="0"/>
        <v>30</v>
      </c>
      <c r="G62" s="30">
        <v>199.16</v>
      </c>
      <c r="H62" s="28">
        <f>F62*G62</f>
        <v>5974.8</v>
      </c>
      <c r="I62" s="29">
        <f>H62/12/C17</f>
        <v>0.18416867024227854</v>
      </c>
    </row>
    <row r="63" spans="1:11" s="20" customFormat="1" ht="28.5" customHeight="1" x14ac:dyDescent="0.2">
      <c r="A63" s="69" t="s">
        <v>137</v>
      </c>
      <c r="B63" s="26" t="s">
        <v>138</v>
      </c>
      <c r="C63" s="69" t="s">
        <v>15</v>
      </c>
      <c r="D63" s="78">
        <v>2</v>
      </c>
      <c r="E63" s="28">
        <f>2</f>
        <v>2</v>
      </c>
      <c r="F63" s="28">
        <f>D63*E63</f>
        <v>4</v>
      </c>
      <c r="G63" s="30">
        <v>929.39</v>
      </c>
      <c r="H63" s="28">
        <f>F63*G63</f>
        <v>3717.56</v>
      </c>
      <c r="I63" s="29">
        <f>H63/12/C17</f>
        <v>0.1145909623327785</v>
      </c>
    </row>
    <row r="64" spans="1:11" s="20" customFormat="1" ht="18" customHeight="1" x14ac:dyDescent="0.2">
      <c r="A64" s="69" t="s">
        <v>92</v>
      </c>
      <c r="B64" s="26" t="s">
        <v>94</v>
      </c>
      <c r="C64" s="69" t="s">
        <v>93</v>
      </c>
      <c r="D64" s="78" t="s">
        <v>21</v>
      </c>
      <c r="E64" s="28">
        <f>50/3</f>
        <v>16.666666666666668</v>
      </c>
      <c r="F64" s="28">
        <f>E64</f>
        <v>16.666666666666668</v>
      </c>
      <c r="G64" s="30">
        <v>1094.17</v>
      </c>
      <c r="H64" s="28">
        <f>F64*G64</f>
        <v>18236.166666666668</v>
      </c>
      <c r="I64" s="29">
        <f>H64/12/C17</f>
        <v>0.56211598134106</v>
      </c>
    </row>
    <row r="65" spans="1:9" s="20" customFormat="1" ht="33" customHeight="1" x14ac:dyDescent="0.2">
      <c r="A65" s="69" t="s">
        <v>105</v>
      </c>
      <c r="B65" s="26" t="s">
        <v>104</v>
      </c>
      <c r="C65" s="69" t="s">
        <v>15</v>
      </c>
      <c r="D65" s="78">
        <v>12</v>
      </c>
      <c r="E65" s="28">
        <v>1</v>
      </c>
      <c r="F65" s="28">
        <f>D65*E65</f>
        <v>12</v>
      </c>
      <c r="G65" s="30">
        <v>57.05</v>
      </c>
      <c r="H65" s="28">
        <f>F65*G65</f>
        <v>684.59999999999991</v>
      </c>
      <c r="I65" s="29">
        <f>H65/12/C17</f>
        <v>2.1102274828925464E-2</v>
      </c>
    </row>
    <row r="66" spans="1:9" s="3" customFormat="1" ht="15" customHeight="1" x14ac:dyDescent="0.25">
      <c r="A66" s="131" t="s">
        <v>20</v>
      </c>
      <c r="B66" s="132"/>
      <c r="C66" s="132"/>
      <c r="D66" s="132"/>
      <c r="E66" s="132"/>
      <c r="F66" s="132"/>
      <c r="G66" s="132"/>
      <c r="H66" s="34"/>
      <c r="I66" s="34"/>
    </row>
    <row r="67" spans="1:9" ht="15" customHeight="1" x14ac:dyDescent="0.25">
      <c r="A67" s="42"/>
      <c r="B67" s="70" t="s">
        <v>65</v>
      </c>
      <c r="C67" s="42"/>
      <c r="D67" s="42"/>
      <c r="E67" s="42"/>
      <c r="F67" s="42"/>
      <c r="G67" s="70"/>
      <c r="H67" s="42"/>
      <c r="I67" s="42"/>
    </row>
    <row r="68" spans="1:9" s="19" customFormat="1" ht="30" customHeight="1" x14ac:dyDescent="0.25">
      <c r="A68" s="69" t="s">
        <v>54</v>
      </c>
      <c r="B68" s="105" t="s">
        <v>131</v>
      </c>
      <c r="C68" s="68" t="s">
        <v>8</v>
      </c>
      <c r="D68" s="69">
        <v>3</v>
      </c>
      <c r="E68" s="28">
        <f>(44.14*2)/100</f>
        <v>0.88280000000000003</v>
      </c>
      <c r="F68" s="28">
        <f>D68*E68</f>
        <v>2.6484000000000001</v>
      </c>
      <c r="G68" s="44">
        <v>2207.33</v>
      </c>
      <c r="H68" s="32">
        <f>F68*G68</f>
        <v>5845.8927720000002</v>
      </c>
      <c r="I68" s="29">
        <f>H68/12/C17</f>
        <v>0.1801952028851489</v>
      </c>
    </row>
    <row r="69" spans="1:9" s="19" customFormat="1" ht="15" customHeight="1" x14ac:dyDescent="0.25">
      <c r="A69" s="69"/>
      <c r="B69" s="105" t="s">
        <v>69</v>
      </c>
      <c r="C69" s="68" t="s">
        <v>70</v>
      </c>
      <c r="D69" s="78" t="s">
        <v>21</v>
      </c>
      <c r="E69" s="28">
        <v>2</v>
      </c>
      <c r="F69" s="28">
        <f>E69</f>
        <v>2</v>
      </c>
      <c r="G69" s="44">
        <v>2005.61</v>
      </c>
      <c r="H69" s="32">
        <f>F69*G69</f>
        <v>4011.22</v>
      </c>
      <c r="I69" s="29">
        <f>H69/12/C17</f>
        <v>0.12364280870476542</v>
      </c>
    </row>
    <row r="70" spans="1:9" s="19" customFormat="1" ht="29.25" customHeight="1" x14ac:dyDescent="0.25">
      <c r="A70" s="69"/>
      <c r="B70" s="105" t="s">
        <v>130</v>
      </c>
      <c r="C70" s="68" t="s">
        <v>15</v>
      </c>
      <c r="D70" s="69">
        <v>3</v>
      </c>
      <c r="E70" s="28">
        <v>9</v>
      </c>
      <c r="F70" s="28">
        <f>D70*E70</f>
        <v>27</v>
      </c>
      <c r="G70" s="44">
        <v>175.59</v>
      </c>
      <c r="H70" s="32">
        <f>F70*G70</f>
        <v>4740.93</v>
      </c>
      <c r="I70" s="29">
        <f>H70/12/C17</f>
        <v>0.14613556500832256</v>
      </c>
    </row>
    <row r="71" spans="1:9" s="3" customFormat="1" ht="15" customHeight="1" x14ac:dyDescent="0.25">
      <c r="A71" s="131" t="s">
        <v>22</v>
      </c>
      <c r="B71" s="132"/>
      <c r="C71" s="132"/>
      <c r="D71" s="132"/>
      <c r="E71" s="132"/>
      <c r="F71" s="132"/>
      <c r="G71" s="132"/>
      <c r="H71" s="58"/>
      <c r="I71" s="34"/>
    </row>
    <row r="72" spans="1:9" s="18" customFormat="1" ht="51.75" customHeight="1" x14ac:dyDescent="0.25">
      <c r="A72" s="106" t="s">
        <v>86</v>
      </c>
      <c r="B72" s="107" t="s">
        <v>87</v>
      </c>
      <c r="C72" s="108" t="s">
        <v>88</v>
      </c>
      <c r="D72" s="69">
        <v>1</v>
      </c>
      <c r="E72" s="28">
        <v>1</v>
      </c>
      <c r="F72" s="28">
        <f>D72*E72</f>
        <v>1</v>
      </c>
      <c r="G72" s="28">
        <v>6765.79</v>
      </c>
      <c r="H72" s="109">
        <f>F72*G72</f>
        <v>6765.79</v>
      </c>
      <c r="I72" s="29">
        <f>H72/12/C17</f>
        <v>0.20855033598421799</v>
      </c>
    </row>
    <row r="73" spans="1:9" s="18" customFormat="1" ht="27.75" customHeight="1" x14ac:dyDescent="0.25">
      <c r="A73" s="110" t="s">
        <v>55</v>
      </c>
      <c r="B73" s="111" t="s">
        <v>34</v>
      </c>
      <c r="C73" s="112" t="s">
        <v>33</v>
      </c>
      <c r="D73" s="69">
        <v>1</v>
      </c>
      <c r="E73" s="28">
        <f>11412/1000</f>
        <v>11.412000000000001</v>
      </c>
      <c r="F73" s="28">
        <f>E73*D73</f>
        <v>11.412000000000001</v>
      </c>
      <c r="G73" s="44">
        <v>211.51</v>
      </c>
      <c r="H73" s="56">
        <f>G73*F73</f>
        <v>2413.7521200000001</v>
      </c>
      <c r="I73" s="29">
        <f>H73/12/C17</f>
        <v>7.4402075087849087E-2</v>
      </c>
    </row>
    <row r="74" spans="1:9" s="18" customFormat="1" ht="30" customHeight="1" x14ac:dyDescent="0.25">
      <c r="A74" s="113" t="s">
        <v>56</v>
      </c>
      <c r="B74" s="114" t="s">
        <v>35</v>
      </c>
      <c r="C74" s="115" t="s">
        <v>36</v>
      </c>
      <c r="D74" s="69">
        <v>1</v>
      </c>
      <c r="E74" s="28">
        <f>1220/100</f>
        <v>12.2</v>
      </c>
      <c r="F74" s="28">
        <f>D74*E74</f>
        <v>12.2</v>
      </c>
      <c r="G74" s="44">
        <v>2656.1</v>
      </c>
      <c r="H74" s="56">
        <f>G74*F74</f>
        <v>32404.42</v>
      </c>
      <c r="I74" s="29">
        <f>H74/12/C17</f>
        <v>0.99884162505394247</v>
      </c>
    </row>
    <row r="75" spans="1:9" s="18" customFormat="1" ht="45" customHeight="1" x14ac:dyDescent="0.25">
      <c r="A75" s="59"/>
      <c r="B75" s="60" t="s">
        <v>103</v>
      </c>
      <c r="C75" s="61" t="s">
        <v>30</v>
      </c>
      <c r="D75" s="59">
        <v>12</v>
      </c>
      <c r="E75" s="62">
        <f>C17</f>
        <v>2703.5</v>
      </c>
      <c r="F75" s="50">
        <f>D75*E75</f>
        <v>32442</v>
      </c>
      <c r="G75" s="67">
        <f>0.66+0.65+0.99+0.81</f>
        <v>3.11</v>
      </c>
      <c r="H75" s="63">
        <f>F75*G75</f>
        <v>100894.62</v>
      </c>
      <c r="I75" s="64">
        <f>H75/12/C17</f>
        <v>3.11</v>
      </c>
    </row>
    <row r="76" spans="1:9" s="18" customFormat="1" ht="28.5" hidden="1" customHeight="1" x14ac:dyDescent="0.25">
      <c r="A76" s="51"/>
      <c r="B76" s="52" t="s">
        <v>112</v>
      </c>
      <c r="C76" s="51"/>
      <c r="D76" s="51"/>
      <c r="E76" s="53"/>
      <c r="F76" s="54"/>
      <c r="G76" s="55"/>
      <c r="H76" s="56"/>
      <c r="I76" s="57"/>
    </row>
    <row r="77" spans="1:9" s="18" customFormat="1" ht="28.5" hidden="1" customHeight="1" x14ac:dyDescent="0.25">
      <c r="A77" s="51"/>
      <c r="B77" s="66" t="s">
        <v>113</v>
      </c>
      <c r="C77" s="51" t="s">
        <v>119</v>
      </c>
      <c r="D77" s="51"/>
      <c r="E77" s="53"/>
      <c r="F77" s="54"/>
      <c r="G77" s="55">
        <v>14.17</v>
      </c>
      <c r="H77" s="56"/>
      <c r="I77" s="57"/>
    </row>
    <row r="78" spans="1:9" s="18" customFormat="1" ht="27" hidden="1" customHeight="1" x14ac:dyDescent="0.25">
      <c r="A78" s="51"/>
      <c r="B78" s="66" t="s">
        <v>114</v>
      </c>
      <c r="C78" s="51" t="s">
        <v>120</v>
      </c>
      <c r="D78" s="51"/>
      <c r="E78" s="53"/>
      <c r="F78" s="54"/>
      <c r="G78" s="55">
        <v>7.5</v>
      </c>
      <c r="H78" s="56"/>
      <c r="I78" s="57"/>
    </row>
    <row r="79" spans="1:9" s="18" customFormat="1" ht="33.75" hidden="1" customHeight="1" x14ac:dyDescent="0.25">
      <c r="A79" s="51"/>
      <c r="B79" s="66" t="s">
        <v>115</v>
      </c>
      <c r="C79" s="51" t="s">
        <v>121</v>
      </c>
      <c r="D79" s="51"/>
      <c r="E79" s="53"/>
      <c r="F79" s="54"/>
      <c r="G79" s="55">
        <v>21.67</v>
      </c>
      <c r="H79" s="56"/>
      <c r="I79" s="57"/>
    </row>
    <row r="80" spans="1:9" s="18" customFormat="1" ht="39" hidden="1" customHeight="1" x14ac:dyDescent="0.25">
      <c r="A80" s="51"/>
      <c r="B80" s="66" t="s">
        <v>116</v>
      </c>
      <c r="C80" s="51" t="s">
        <v>121</v>
      </c>
      <c r="D80" s="51"/>
      <c r="E80" s="53"/>
      <c r="F80" s="54"/>
      <c r="G80" s="55">
        <v>35.83</v>
      </c>
      <c r="H80" s="56"/>
      <c r="I80" s="57"/>
    </row>
    <row r="81" spans="1:11" s="18" customFormat="1" ht="20.25" hidden="1" customHeight="1" x14ac:dyDescent="0.25">
      <c r="A81" s="51"/>
      <c r="B81" s="66" t="s">
        <v>117</v>
      </c>
      <c r="C81" s="51" t="s">
        <v>122</v>
      </c>
      <c r="D81" s="51"/>
      <c r="E81" s="53"/>
      <c r="F81" s="54"/>
      <c r="G81" s="55">
        <v>122.5</v>
      </c>
      <c r="H81" s="56"/>
      <c r="I81" s="57"/>
    </row>
    <row r="82" spans="1:11" s="18" customFormat="1" ht="29.25" hidden="1" customHeight="1" x14ac:dyDescent="0.25">
      <c r="A82" s="51"/>
      <c r="B82" s="66" t="s">
        <v>118</v>
      </c>
      <c r="C82" s="51" t="s">
        <v>123</v>
      </c>
      <c r="D82" s="51"/>
      <c r="E82" s="53"/>
      <c r="F82" s="54"/>
      <c r="G82" s="55">
        <v>14.17</v>
      </c>
      <c r="H82" s="56"/>
      <c r="I82" s="57"/>
    </row>
    <row r="83" spans="1:11" s="18" customFormat="1" ht="15" hidden="1" customHeight="1" x14ac:dyDescent="0.25">
      <c r="A83" s="51"/>
      <c r="B83" s="52"/>
      <c r="C83" s="51"/>
      <c r="D83" s="51"/>
      <c r="E83" s="53"/>
      <c r="F83" s="54"/>
      <c r="G83" s="55"/>
      <c r="H83" s="56"/>
      <c r="I83" s="57"/>
    </row>
    <row r="84" spans="1:11" s="46" customFormat="1" ht="15" customHeight="1" x14ac:dyDescent="0.25">
      <c r="A84" s="146" t="s">
        <v>59</v>
      </c>
      <c r="B84" s="147"/>
      <c r="C84" s="147"/>
      <c r="D84" s="147"/>
      <c r="E84" s="147"/>
      <c r="F84" s="147"/>
      <c r="G84" s="147"/>
      <c r="H84" s="48"/>
      <c r="I84" s="49"/>
    </row>
    <row r="85" spans="1:11" s="18" customFormat="1" ht="69.75" customHeight="1" x14ac:dyDescent="0.25">
      <c r="A85" s="36"/>
      <c r="B85" s="47" t="s">
        <v>64</v>
      </c>
      <c r="C85" s="37"/>
      <c r="D85" s="71"/>
      <c r="E85" s="35"/>
      <c r="F85" s="35"/>
      <c r="G85" s="44"/>
      <c r="H85" s="148">
        <f>431000</f>
        <v>431000</v>
      </c>
      <c r="I85" s="148">
        <f>H85/12/C17</f>
        <v>13.285247518648664</v>
      </c>
      <c r="J85" s="122">
        <v>25.35</v>
      </c>
    </row>
    <row r="86" spans="1:11" s="18" customFormat="1" ht="29.25" customHeight="1" x14ac:dyDescent="0.25">
      <c r="A86" s="117"/>
      <c r="B86" s="66" t="s">
        <v>112</v>
      </c>
      <c r="C86" s="118"/>
      <c r="D86" s="119"/>
      <c r="E86" s="120"/>
      <c r="F86" s="120"/>
      <c r="G86" s="121"/>
      <c r="H86" s="149"/>
      <c r="I86" s="149"/>
      <c r="J86" s="65"/>
    </row>
    <row r="87" spans="1:11" ht="21" customHeight="1" x14ac:dyDescent="0.25">
      <c r="A87" s="141" t="s">
        <v>39</v>
      </c>
      <c r="B87" s="142"/>
      <c r="C87" s="142"/>
      <c r="D87" s="142"/>
      <c r="E87" s="142"/>
      <c r="F87" s="142"/>
      <c r="G87" s="143"/>
      <c r="H87" s="23">
        <f>SUM(H28:H75)</f>
        <v>391509.55689687579</v>
      </c>
      <c r="I87" s="9">
        <f>SUM(I28:I85)</f>
        <v>25.353232134174089</v>
      </c>
      <c r="J87" s="65"/>
    </row>
    <row r="88" spans="1:11" ht="20.25" customHeight="1" x14ac:dyDescent="0.25">
      <c r="A88" s="141" t="s">
        <v>40</v>
      </c>
      <c r="B88" s="142"/>
      <c r="C88" s="142"/>
      <c r="D88" s="142"/>
      <c r="E88" s="142"/>
      <c r="F88" s="142"/>
      <c r="G88" s="143"/>
      <c r="H88" s="23">
        <f>H85</f>
        <v>431000</v>
      </c>
      <c r="I88" s="9"/>
    </row>
    <row r="89" spans="1:11" ht="20.25" customHeight="1" x14ac:dyDescent="0.25">
      <c r="A89" s="141" t="s">
        <v>68</v>
      </c>
      <c r="B89" s="142"/>
      <c r="C89" s="142"/>
      <c r="D89" s="142"/>
      <c r="E89" s="142"/>
      <c r="F89" s="142"/>
      <c r="G89" s="143"/>
      <c r="H89" s="23">
        <f>H87+H88</f>
        <v>822509.55689687585</v>
      </c>
      <c r="I89" s="9"/>
    </row>
    <row r="90" spans="1:11" ht="27.75" customHeight="1" x14ac:dyDescent="0.25">
      <c r="A90" s="141" t="s">
        <v>37</v>
      </c>
      <c r="B90" s="142"/>
      <c r="C90" s="142"/>
      <c r="D90" s="142"/>
      <c r="E90" s="142"/>
      <c r="F90" s="142"/>
      <c r="G90" s="143"/>
      <c r="H90" s="45">
        <f>H89/12/C17</f>
        <v>25.353232134174092</v>
      </c>
      <c r="I90" s="43"/>
      <c r="K90" s="25"/>
    </row>
    <row r="91" spans="1:11" ht="31.5" customHeight="1" x14ac:dyDescent="0.25">
      <c r="A91" s="150" t="s">
        <v>38</v>
      </c>
      <c r="B91" s="150"/>
      <c r="C91" s="150"/>
      <c r="D91" s="150"/>
      <c r="E91" s="150"/>
      <c r="F91" s="150"/>
      <c r="G91" s="150"/>
      <c r="H91" s="150"/>
      <c r="I91" s="150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6"/>
    </row>
  </sheetData>
  <mergeCells count="36">
    <mergeCell ref="A91:I91"/>
    <mergeCell ref="C17:E17"/>
    <mergeCell ref="C18:E18"/>
    <mergeCell ref="C12:E12"/>
    <mergeCell ref="C13:E13"/>
    <mergeCell ref="C14:E14"/>
    <mergeCell ref="C15:E15"/>
    <mergeCell ref="C16:E16"/>
    <mergeCell ref="A48:G48"/>
    <mergeCell ref="A49:G49"/>
    <mergeCell ref="A89:G89"/>
    <mergeCell ref="A87:G87"/>
    <mergeCell ref="A88:G88"/>
    <mergeCell ref="A90:G90"/>
    <mergeCell ref="A27:I27"/>
    <mergeCell ref="C19:E19"/>
    <mergeCell ref="A71:G71"/>
    <mergeCell ref="A84:G84"/>
    <mergeCell ref="H85:H86"/>
    <mergeCell ref="I85:I86"/>
    <mergeCell ref="C1:I1"/>
    <mergeCell ref="D2:I2"/>
    <mergeCell ref="F6:I6"/>
    <mergeCell ref="A40:G40"/>
    <mergeCell ref="A66:G66"/>
    <mergeCell ref="C10:E10"/>
    <mergeCell ref="C11:E11"/>
    <mergeCell ref="A33:G33"/>
    <mergeCell ref="A34:G34"/>
    <mergeCell ref="C20:E20"/>
    <mergeCell ref="A22:I22"/>
    <mergeCell ref="A23:I23"/>
    <mergeCell ref="C7:I7"/>
    <mergeCell ref="F3:I3"/>
    <mergeCell ref="F4:I4"/>
    <mergeCell ref="F5:I5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2021-11-15T12:22:51Z</dcterms:modified>
</cp:coreProperties>
</file>